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70" windowWidth="21840" windowHeight="1221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calcChain.xml><?xml version="1.0" encoding="utf-8"?>
<calcChain xmlns="http://schemas.openxmlformats.org/spreadsheetml/2006/main">
  <c r="H13" i="1"/>
  <c r="G13"/>
  <c r="F13"/>
  <c r="F27"/>
  <c r="G27"/>
  <c r="H27"/>
  <c r="F37" l="1"/>
  <c r="G37"/>
  <c r="G21"/>
  <c r="H21"/>
  <c r="F21"/>
  <c r="G15"/>
  <c r="H15"/>
  <c r="F15"/>
  <c r="H37" l="1"/>
  <c r="H41" l="1"/>
  <c r="G41"/>
  <c r="F41"/>
  <c r="H38"/>
  <c r="G38"/>
  <c r="F38"/>
  <c r="H35"/>
  <c r="H34" s="1"/>
  <c r="H32" s="1"/>
  <c r="G35"/>
  <c r="G34" s="1"/>
  <c r="F35"/>
  <c r="F34" s="1"/>
  <c r="H29"/>
  <c r="H30" s="1"/>
  <c r="G29"/>
  <c r="G30" s="1"/>
  <c r="F29"/>
  <c r="F30" s="1"/>
  <c r="H25"/>
  <c r="G25"/>
  <c r="F25"/>
  <c r="H23"/>
  <c r="H20" s="1"/>
  <c r="G23"/>
  <c r="G20" s="1"/>
  <c r="F23"/>
  <c r="F20" s="1"/>
  <c r="H18"/>
  <c r="H17" s="1"/>
  <c r="G18"/>
  <c r="G17" s="1"/>
  <c r="F18"/>
  <c r="F17" s="1"/>
  <c r="H14"/>
  <c r="G14"/>
  <c r="F14"/>
  <c r="G32" l="1"/>
  <c r="G33" s="1"/>
  <c r="F32"/>
  <c r="F33" s="1"/>
  <c r="H33"/>
  <c r="H42"/>
  <c r="G42" l="1"/>
  <c r="F42"/>
</calcChain>
</file>

<file path=xl/sharedStrings.xml><?xml version="1.0" encoding="utf-8"?>
<sst xmlns="http://schemas.openxmlformats.org/spreadsheetml/2006/main" count="170" uniqueCount="86">
  <si>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</si>
  <si>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</si>
  <si>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</si>
  <si>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</si>
  <si>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</si>
  <si>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</si>
  <si>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</si>
  <si>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</si>
  <si>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</si>
  <si>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</si>
  <si>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</si>
  <si>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</si>
  <si>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</si>
  <si>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</si>
  <si>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</si>
  <si>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</si>
  <si>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</si>
  <si>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</si>
  <si>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</si>
  <si>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</si>
  <si>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</si>
  <si>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</si>
  <si>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</si>
  <si>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</si>
  <si>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</si>
  <si>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</si>
  <si>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</si>
  <si>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</si>
  <si>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</si>
  <si>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</si>
  <si>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</si>
  <si>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</si>
  <si>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</si>
  <si>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</si>
  <si>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</si>
  <si>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</si>
  <si>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</si>
  <si>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</si>
  <si>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</si>
  <si>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</si>
  <si>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</si>
  <si>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</si>
  <si>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</si>
  <si>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</si>
  <si>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</si>
  <si>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</si>
  <si>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</si>
  <si>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</si>
  <si>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</si>
  <si>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</si>
  <si>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</si>
  <si>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</si>
  <si>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</si>
  <si>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</si>
  <si>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</si>
  <si>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</si>
  <si>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</si>
  <si>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</si>
  <si>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</si>
  <si>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</si>
  <si>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</si>
  <si>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</si>
  <si>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</si>
  <si>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</si>
  <si>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</si>
  <si>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</si>
  <si>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</si>
  <si>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</si>
  <si>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</si>
  <si>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</si>
  <si>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</si>
  <si>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</si>
  <si>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</si>
  <si>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</si>
  <si>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</si>
  <si>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</si>
  <si>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</si>
  <si>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</si>
  <si>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</si>
  <si>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</si>
  <si>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к проекту решения Собрания депутатов Отрадовского сельского поселения</t>
  </si>
  <si>
    <t xml:space="preserve">от ________2022 №___ "О бюджете Отрадовского 
 сельского поселения Азовского района
 на 2023 год и плановый период 2024 и 2025 годов" 
 </t>
  </si>
  <si>
    <t>Объем поступлений доходов бюджета Отрадовского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</si>
  <si>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Глава Отрадовского сельского поселения                                                                                 Ж.А. Котова</t>
  </si>
  <si>
    <t>НЕНАЛОГОВЫЕ ДОХОДЫ</t>
  </si>
  <si>
    <t>Неналоговые доходы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</si>
</sst>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6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view="pageBreakPreview" topLeftCell="C19" zoomScale="80" zoomScaleSheetLayoutView="80" workbookViewId="0">
      <selection activeCell="C31" sqref="A31:XFD31"/>
    </sheetView>
  </sheetViews>
  <sheetFormatPr defaultRowHeight="18" customHeight="1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>
      <c r="E1" s="7"/>
      <c r="F1" s="7"/>
      <c r="G1" s="7"/>
      <c r="H1" s="8" t="s">
        <v>44</v>
      </c>
    </row>
    <row r="2" spans="1:8" ht="18.75" customHeight="1">
      <c r="A2" s="6" t="s">
        <v>45</v>
      </c>
      <c r="B2" s="6"/>
      <c r="C2" s="6"/>
      <c r="D2" s="6"/>
      <c r="E2" s="29" t="s">
        <v>80</v>
      </c>
      <c r="F2" s="29"/>
      <c r="G2" s="29"/>
      <c r="H2" s="29"/>
    </row>
    <row r="3" spans="1:8" ht="68.25" customHeight="1">
      <c r="E3" s="30" t="s">
        <v>81</v>
      </c>
      <c r="F3" s="30"/>
      <c r="G3" s="30"/>
      <c r="H3" s="30"/>
    </row>
    <row r="4" spans="1:8" ht="3" hidden="1" customHeight="1">
      <c r="E4" s="28"/>
      <c r="F4" s="28"/>
      <c r="G4" s="28"/>
      <c r="H4" s="28"/>
    </row>
    <row r="5" spans="1:8" ht="16.5" hidden="1">
      <c r="E5" s="7"/>
      <c r="F5" s="7"/>
      <c r="G5" s="7"/>
      <c r="H5" s="8"/>
    </row>
    <row r="6" spans="1:8" ht="15" hidden="1"/>
    <row r="7" spans="1:8" ht="43.5" customHeight="1">
      <c r="C7" s="35" t="s">
        <v>82</v>
      </c>
      <c r="D7" s="36"/>
      <c r="E7" s="36"/>
      <c r="F7" s="36"/>
      <c r="G7" s="36"/>
      <c r="H7" s="36"/>
    </row>
    <row r="8" spans="1:8" ht="18" hidden="1" customHeight="1">
      <c r="B8" s="1"/>
      <c r="C8" s="1"/>
      <c r="D8" s="1"/>
      <c r="E8" s="1"/>
      <c r="H8" s="1" t="s">
        <v>0</v>
      </c>
    </row>
    <row r="9" spans="1:8" ht="15.75" customHeight="1">
      <c r="A9" s="33" t="s">
        <v>11</v>
      </c>
      <c r="B9" s="33" t="s">
        <v>1</v>
      </c>
      <c r="C9" s="34" t="s">
        <v>2</v>
      </c>
      <c r="D9" s="34" t="s">
        <v>10</v>
      </c>
      <c r="E9" s="32" t="s">
        <v>73</v>
      </c>
      <c r="F9" s="32" t="s">
        <v>74</v>
      </c>
      <c r="G9" s="31" t="s">
        <v>75</v>
      </c>
      <c r="H9" s="31" t="s">
        <v>79</v>
      </c>
    </row>
    <row r="10" spans="1:8" ht="15.75" customHeight="1">
      <c r="A10" s="33"/>
      <c r="B10" s="33"/>
      <c r="C10" s="34"/>
      <c r="D10" s="34"/>
      <c r="E10" s="32"/>
      <c r="F10" s="31"/>
      <c r="G10" s="31"/>
      <c r="H10" s="31"/>
    </row>
    <row r="11" spans="1:8" ht="27.75" customHeight="1">
      <c r="A11" s="33"/>
      <c r="B11" s="33"/>
      <c r="C11" s="34"/>
      <c r="D11" s="34"/>
      <c r="E11" s="32"/>
      <c r="F11" s="31"/>
      <c r="G11" s="31"/>
      <c r="H11" s="31"/>
    </row>
    <row r="12" spans="1:8" ht="18.399999999999999" hidden="1" customHeight="1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>
      <c r="A13" s="4" t="s">
        <v>12</v>
      </c>
      <c r="B13" s="4" t="s">
        <v>13</v>
      </c>
      <c r="C13" s="11" t="s">
        <v>46</v>
      </c>
      <c r="D13" s="12" t="s">
        <v>14</v>
      </c>
      <c r="E13" s="19" t="s">
        <v>14</v>
      </c>
      <c r="F13" s="20">
        <f>F15+F17+F20+F28</f>
        <v>8190.5</v>
      </c>
      <c r="G13" s="20">
        <f>G15+G17+G20+G28</f>
        <v>8399.3000000000011</v>
      </c>
      <c r="H13" s="20">
        <f>H15+H17+H20+H28</f>
        <v>8699</v>
      </c>
    </row>
    <row r="14" spans="1:8" ht="32.25" customHeight="1">
      <c r="A14" s="3" t="s">
        <v>12</v>
      </c>
      <c r="B14" s="3" t="s">
        <v>13</v>
      </c>
      <c r="C14" s="11" t="s">
        <v>47</v>
      </c>
      <c r="D14" s="12" t="s">
        <v>15</v>
      </c>
      <c r="E14" s="19" t="s">
        <v>15</v>
      </c>
      <c r="F14" s="20">
        <f>F15</f>
        <v>888.8</v>
      </c>
      <c r="G14" s="20">
        <f t="shared" ref="G14:H15" si="0">G15</f>
        <v>952</v>
      </c>
      <c r="H14" s="20">
        <f t="shared" si="0"/>
        <v>1100.2</v>
      </c>
    </row>
    <row r="15" spans="1:8" ht="27.75" customHeight="1">
      <c r="A15" s="5" t="s">
        <v>12</v>
      </c>
      <c r="B15" s="5" t="s">
        <v>13</v>
      </c>
      <c r="C15" s="11" t="s">
        <v>48</v>
      </c>
      <c r="D15" s="12" t="s">
        <v>16</v>
      </c>
      <c r="E15" s="19" t="s">
        <v>16</v>
      </c>
      <c r="F15" s="20">
        <f>F16</f>
        <v>888.8</v>
      </c>
      <c r="G15" s="20">
        <f t="shared" si="0"/>
        <v>952</v>
      </c>
      <c r="H15" s="20">
        <f t="shared" si="0"/>
        <v>1100.2</v>
      </c>
    </row>
    <row r="16" spans="1:8" ht="79.150000000000006" customHeight="1">
      <c r="A16" s="5" t="s">
        <v>12</v>
      </c>
      <c r="B16" s="5" t="s">
        <v>13</v>
      </c>
      <c r="C16" s="11" t="s">
        <v>49</v>
      </c>
      <c r="D16" s="12" t="s">
        <v>17</v>
      </c>
      <c r="E16" s="19" t="s">
        <v>17</v>
      </c>
      <c r="F16" s="20">
        <v>888.8</v>
      </c>
      <c r="G16" s="20">
        <v>952</v>
      </c>
      <c r="H16" s="20">
        <v>1100.2</v>
      </c>
    </row>
    <row r="17" spans="1:8" ht="27" customHeight="1">
      <c r="A17" s="3" t="s">
        <v>12</v>
      </c>
      <c r="B17" s="3" t="s">
        <v>13</v>
      </c>
      <c r="C17" s="11" t="s">
        <v>50</v>
      </c>
      <c r="D17" s="12" t="s">
        <v>18</v>
      </c>
      <c r="E17" s="19" t="s">
        <v>18</v>
      </c>
      <c r="F17" s="20">
        <f>F18</f>
        <v>3627</v>
      </c>
      <c r="G17" s="20">
        <f t="shared" ref="G17:H18" si="1">G18</f>
        <v>3772.1</v>
      </c>
      <c r="H17" s="20">
        <f t="shared" si="1"/>
        <v>3923</v>
      </c>
    </row>
    <row r="18" spans="1:8" ht="24.75" customHeight="1">
      <c r="A18" s="5" t="s">
        <v>12</v>
      </c>
      <c r="B18" s="5" t="s">
        <v>13</v>
      </c>
      <c r="C18" s="11" t="s">
        <v>51</v>
      </c>
      <c r="D18" s="12" t="s">
        <v>19</v>
      </c>
      <c r="E18" s="19" t="s">
        <v>19</v>
      </c>
      <c r="F18" s="20">
        <f>F19</f>
        <v>3627</v>
      </c>
      <c r="G18" s="20">
        <f t="shared" si="1"/>
        <v>3772.1</v>
      </c>
      <c r="H18" s="20">
        <f t="shared" si="1"/>
        <v>3923</v>
      </c>
    </row>
    <row r="19" spans="1:8" ht="23.25" customHeight="1">
      <c r="A19" s="5" t="s">
        <v>12</v>
      </c>
      <c r="B19" s="5" t="s">
        <v>13</v>
      </c>
      <c r="C19" s="11" t="s">
        <v>52</v>
      </c>
      <c r="D19" s="12" t="s">
        <v>19</v>
      </c>
      <c r="E19" s="19" t="s">
        <v>19</v>
      </c>
      <c r="F19" s="20">
        <v>3627</v>
      </c>
      <c r="G19" s="20">
        <v>3772.1</v>
      </c>
      <c r="H19" s="20">
        <v>3923</v>
      </c>
    </row>
    <row r="20" spans="1:8" ht="24" customHeight="1">
      <c r="A20" s="3" t="s">
        <v>12</v>
      </c>
      <c r="B20" s="3" t="s">
        <v>13</v>
      </c>
      <c r="C20" s="11" t="s">
        <v>53</v>
      </c>
      <c r="D20" s="12" t="s">
        <v>20</v>
      </c>
      <c r="E20" s="19" t="s">
        <v>20</v>
      </c>
      <c r="F20" s="20">
        <f>F21+F23</f>
        <v>3661.2000000000003</v>
      </c>
      <c r="G20" s="20">
        <f t="shared" ref="G20:H20" si="2">G21+G23</f>
        <v>3661.2000000000003</v>
      </c>
      <c r="H20" s="20">
        <f t="shared" si="2"/>
        <v>3661.2000000000003</v>
      </c>
    </row>
    <row r="21" spans="1:8" ht="24.75" customHeight="1">
      <c r="A21" s="5" t="s">
        <v>12</v>
      </c>
      <c r="B21" s="5" t="s">
        <v>13</v>
      </c>
      <c r="C21" s="11" t="s">
        <v>54</v>
      </c>
      <c r="D21" s="12" t="s">
        <v>21</v>
      </c>
      <c r="E21" s="19" t="s">
        <v>21</v>
      </c>
      <c r="F21" s="20">
        <f>F22</f>
        <v>187.1</v>
      </c>
      <c r="G21" s="20">
        <f t="shared" ref="G21:H21" si="3">G22</f>
        <v>187.1</v>
      </c>
      <c r="H21" s="20">
        <f t="shared" si="3"/>
        <v>187.1</v>
      </c>
    </row>
    <row r="22" spans="1:8" ht="61.9" customHeight="1">
      <c r="A22" s="5" t="s">
        <v>12</v>
      </c>
      <c r="B22" s="5" t="s">
        <v>13</v>
      </c>
      <c r="C22" s="11" t="s">
        <v>55</v>
      </c>
      <c r="D22" s="12" t="s">
        <v>22</v>
      </c>
      <c r="E22" s="19" t="s">
        <v>22</v>
      </c>
      <c r="F22" s="20">
        <v>187.1</v>
      </c>
      <c r="G22" s="20">
        <v>187.1</v>
      </c>
      <c r="H22" s="20">
        <v>187.1</v>
      </c>
    </row>
    <row r="23" spans="1:8" ht="30" customHeight="1">
      <c r="A23" s="5" t="s">
        <v>12</v>
      </c>
      <c r="B23" s="5" t="s">
        <v>13</v>
      </c>
      <c r="C23" s="11" t="s">
        <v>56</v>
      </c>
      <c r="D23" s="12" t="s">
        <v>23</v>
      </c>
      <c r="E23" s="19" t="s">
        <v>23</v>
      </c>
      <c r="F23" s="20">
        <f>F24+F26</f>
        <v>3474.1000000000004</v>
      </c>
      <c r="G23" s="20">
        <f t="shared" ref="G23:H23" si="4">G24+G26</f>
        <v>3474.1000000000004</v>
      </c>
      <c r="H23" s="20">
        <f t="shared" si="4"/>
        <v>3474.1000000000004</v>
      </c>
    </row>
    <row r="24" spans="1:8" ht="26.25" customHeight="1">
      <c r="A24" s="5" t="s">
        <v>12</v>
      </c>
      <c r="B24" s="5" t="s">
        <v>13</v>
      </c>
      <c r="C24" s="11" t="s">
        <v>57</v>
      </c>
      <c r="D24" s="12" t="s">
        <v>24</v>
      </c>
      <c r="E24" s="19" t="s">
        <v>24</v>
      </c>
      <c r="F24" s="20">
        <v>540.79999999999995</v>
      </c>
      <c r="G24" s="20">
        <v>540.79999999999995</v>
      </c>
      <c r="H24" s="20">
        <v>540.79999999999995</v>
      </c>
    </row>
    <row r="25" spans="1:8" ht="43.9" customHeight="1">
      <c r="A25" s="5" t="s">
        <v>12</v>
      </c>
      <c r="B25" s="5" t="s">
        <v>13</v>
      </c>
      <c r="C25" s="11" t="s">
        <v>58</v>
      </c>
      <c r="D25" s="12" t="s">
        <v>25</v>
      </c>
      <c r="E25" s="19" t="s">
        <v>25</v>
      </c>
      <c r="F25" s="20">
        <f>F24</f>
        <v>540.79999999999995</v>
      </c>
      <c r="G25" s="20">
        <f t="shared" ref="G25:H25" si="5">G24</f>
        <v>540.79999999999995</v>
      </c>
      <c r="H25" s="20">
        <f t="shared" si="5"/>
        <v>540.79999999999995</v>
      </c>
    </row>
    <row r="26" spans="1:8" ht="24.75" customHeight="1">
      <c r="A26" s="5" t="s">
        <v>12</v>
      </c>
      <c r="B26" s="5" t="s">
        <v>13</v>
      </c>
      <c r="C26" s="11" t="s">
        <v>59</v>
      </c>
      <c r="D26" s="12" t="s">
        <v>26</v>
      </c>
      <c r="E26" s="19" t="s">
        <v>26</v>
      </c>
      <c r="F26" s="20">
        <v>2933.3</v>
      </c>
      <c r="G26" s="20">
        <v>2933.3</v>
      </c>
      <c r="H26" s="20">
        <v>2933.3</v>
      </c>
    </row>
    <row r="27" spans="1:8" ht="42.6" customHeight="1">
      <c r="A27" s="5" t="s">
        <v>12</v>
      </c>
      <c r="B27" s="5" t="s">
        <v>13</v>
      </c>
      <c r="C27" s="11" t="s">
        <v>60</v>
      </c>
      <c r="D27" s="12" t="s">
        <v>27</v>
      </c>
      <c r="E27" s="19" t="s">
        <v>27</v>
      </c>
      <c r="F27" s="20">
        <f>F26</f>
        <v>2933.3</v>
      </c>
      <c r="G27" s="20">
        <f t="shared" ref="G27:H27" si="6">G26</f>
        <v>2933.3</v>
      </c>
      <c r="H27" s="20">
        <f t="shared" si="6"/>
        <v>2933.3</v>
      </c>
    </row>
    <row r="28" spans="1:8" s="10" customFormat="1" ht="26.25" customHeight="1">
      <c r="A28" s="9" t="s">
        <v>28</v>
      </c>
      <c r="B28" s="9" t="s">
        <v>29</v>
      </c>
      <c r="C28" s="11" t="s">
        <v>61</v>
      </c>
      <c r="D28" s="12" t="s">
        <v>30</v>
      </c>
      <c r="E28" s="19" t="s">
        <v>30</v>
      </c>
      <c r="F28" s="20">
        <v>13.5</v>
      </c>
      <c r="G28" s="20">
        <v>14</v>
      </c>
      <c r="H28" s="20">
        <v>14.6</v>
      </c>
    </row>
    <row r="29" spans="1:8" ht="70.150000000000006" customHeight="1">
      <c r="A29" s="5" t="s">
        <v>28</v>
      </c>
      <c r="B29" s="5" t="s">
        <v>29</v>
      </c>
      <c r="C29" s="11" t="s">
        <v>62</v>
      </c>
      <c r="D29" s="12" t="s">
        <v>31</v>
      </c>
      <c r="E29" s="19" t="s">
        <v>31</v>
      </c>
      <c r="F29" s="20">
        <f>F28</f>
        <v>13.5</v>
      </c>
      <c r="G29" s="20">
        <f t="shared" ref="G29:H30" si="7">G28</f>
        <v>14</v>
      </c>
      <c r="H29" s="20">
        <f t="shared" si="7"/>
        <v>14.6</v>
      </c>
    </row>
    <row r="30" spans="1:8" ht="82.9" customHeight="1">
      <c r="A30" s="5" t="s">
        <v>28</v>
      </c>
      <c r="B30" s="5" t="s">
        <v>29</v>
      </c>
      <c r="C30" s="11" t="s">
        <v>63</v>
      </c>
      <c r="D30" s="12" t="s">
        <v>32</v>
      </c>
      <c r="E30" s="19" t="s">
        <v>32</v>
      </c>
      <c r="F30" s="20">
        <f>F29</f>
        <v>13.5</v>
      </c>
      <c r="G30" s="20">
        <f t="shared" si="7"/>
        <v>14</v>
      </c>
      <c r="H30" s="20">
        <f t="shared" si="7"/>
        <v>14.6</v>
      </c>
    </row>
    <row r="31" spans="1:8" s="40" customFormat="1" ht="24" customHeight="1">
      <c r="A31" s="37" t="s">
        <v>84</v>
      </c>
      <c r="B31" s="38"/>
      <c r="C31" s="38"/>
      <c r="D31" s="38"/>
      <c r="E31" s="37" t="s">
        <v>85</v>
      </c>
      <c r="F31" s="39">
        <v>0</v>
      </c>
      <c r="G31" s="39">
        <v>0</v>
      </c>
      <c r="H31" s="39">
        <v>0</v>
      </c>
    </row>
    <row r="32" spans="1:8" ht="18.399999999999999" customHeight="1">
      <c r="A32" s="4" t="s">
        <v>28</v>
      </c>
      <c r="B32" s="4" t="s">
        <v>29</v>
      </c>
      <c r="C32" s="11" t="s">
        <v>64</v>
      </c>
      <c r="D32" s="12" t="s">
        <v>33</v>
      </c>
      <c r="E32" s="19" t="s">
        <v>33</v>
      </c>
      <c r="F32" s="20">
        <f>F34+F37</f>
        <v>3154</v>
      </c>
      <c r="G32" s="20">
        <f t="shared" ref="G32:H32" si="8">G34+G37</f>
        <v>2872.4</v>
      </c>
      <c r="H32" s="20">
        <f t="shared" si="8"/>
        <v>0.2</v>
      </c>
    </row>
    <row r="33" spans="1:8" ht="37.9" customHeight="1">
      <c r="A33" s="3" t="s">
        <v>28</v>
      </c>
      <c r="B33" s="3" t="s">
        <v>29</v>
      </c>
      <c r="C33" s="11" t="s">
        <v>65</v>
      </c>
      <c r="D33" s="12" t="s">
        <v>34</v>
      </c>
      <c r="E33" s="19" t="s">
        <v>34</v>
      </c>
      <c r="F33" s="20">
        <f>F32</f>
        <v>3154</v>
      </c>
      <c r="G33" s="20">
        <f t="shared" ref="G33:H33" si="9">G32</f>
        <v>2872.4</v>
      </c>
      <c r="H33" s="20">
        <f t="shared" si="9"/>
        <v>0.2</v>
      </c>
    </row>
    <row r="34" spans="1:8" ht="21" customHeight="1">
      <c r="A34" s="5" t="s">
        <v>28</v>
      </c>
      <c r="B34" s="5" t="s">
        <v>29</v>
      </c>
      <c r="C34" s="11" t="s">
        <v>66</v>
      </c>
      <c r="D34" s="12" t="s">
        <v>35</v>
      </c>
      <c r="E34" s="19" t="s">
        <v>35</v>
      </c>
      <c r="F34" s="20">
        <f>F35</f>
        <v>2901</v>
      </c>
      <c r="G34" s="20">
        <f t="shared" ref="G34:H35" si="10">G35</f>
        <v>2610.9</v>
      </c>
      <c r="H34" s="20">
        <f t="shared" si="10"/>
        <v>0</v>
      </c>
    </row>
    <row r="35" spans="1:8" s="26" customFormat="1" ht="43.5" customHeight="1">
      <c r="A35" s="21" t="s">
        <v>28</v>
      </c>
      <c r="B35" s="21" t="s">
        <v>29</v>
      </c>
      <c r="C35" s="22" t="s">
        <v>78</v>
      </c>
      <c r="D35" s="23" t="s">
        <v>36</v>
      </c>
      <c r="E35" s="24" t="s">
        <v>36</v>
      </c>
      <c r="F35" s="25">
        <f>F36</f>
        <v>2901</v>
      </c>
      <c r="G35" s="25">
        <f t="shared" si="10"/>
        <v>2610.9</v>
      </c>
      <c r="H35" s="25">
        <f t="shared" si="10"/>
        <v>0</v>
      </c>
    </row>
    <row r="36" spans="1:8" s="26" customFormat="1" ht="60.75" customHeight="1">
      <c r="A36" s="21" t="s">
        <v>28</v>
      </c>
      <c r="B36" s="21" t="s">
        <v>29</v>
      </c>
      <c r="C36" s="22" t="s">
        <v>77</v>
      </c>
      <c r="D36" s="23" t="s">
        <v>37</v>
      </c>
      <c r="E36" s="27" t="s">
        <v>76</v>
      </c>
      <c r="F36" s="25">
        <v>2901</v>
      </c>
      <c r="G36" s="25">
        <v>2610.9</v>
      </c>
      <c r="H36" s="25">
        <v>0</v>
      </c>
    </row>
    <row r="37" spans="1:8" ht="31.5" customHeight="1">
      <c r="A37" s="5" t="s">
        <v>28</v>
      </c>
      <c r="B37" s="5" t="s">
        <v>29</v>
      </c>
      <c r="C37" s="11" t="s">
        <v>67</v>
      </c>
      <c r="D37" s="12" t="s">
        <v>38</v>
      </c>
      <c r="E37" s="19" t="s">
        <v>38</v>
      </c>
      <c r="F37" s="20">
        <f>F39+F40</f>
        <v>253</v>
      </c>
      <c r="G37" s="20">
        <f t="shared" ref="G37:H37" si="11">G39+G40</f>
        <v>261.5</v>
      </c>
      <c r="H37" s="20">
        <f t="shared" si="11"/>
        <v>0.2</v>
      </c>
    </row>
    <row r="38" spans="1:8" ht="45.6" customHeight="1">
      <c r="A38" s="5" t="s">
        <v>28</v>
      </c>
      <c r="B38" s="5" t="s">
        <v>29</v>
      </c>
      <c r="C38" s="11" t="s">
        <v>68</v>
      </c>
      <c r="D38" s="12" t="s">
        <v>39</v>
      </c>
      <c r="E38" s="19" t="s">
        <v>39</v>
      </c>
      <c r="F38" s="20">
        <f>F39</f>
        <v>0.2</v>
      </c>
      <c r="G38" s="20">
        <f t="shared" ref="G38:H38" si="12">G39</f>
        <v>0.2</v>
      </c>
      <c r="H38" s="20">
        <f t="shared" si="12"/>
        <v>0.2</v>
      </c>
    </row>
    <row r="39" spans="1:8" ht="43.9" customHeight="1">
      <c r="A39" s="5" t="s">
        <v>28</v>
      </c>
      <c r="B39" s="5" t="s">
        <v>29</v>
      </c>
      <c r="C39" s="11" t="s">
        <v>69</v>
      </c>
      <c r="D39" s="12" t="s">
        <v>40</v>
      </c>
      <c r="E39" s="19" t="s">
        <v>40</v>
      </c>
      <c r="F39" s="20">
        <v>0.2</v>
      </c>
      <c r="G39" s="20">
        <v>0.2</v>
      </c>
      <c r="H39" s="20">
        <v>0.2</v>
      </c>
    </row>
    <row r="40" spans="1:8" ht="45.6" customHeight="1">
      <c r="A40" s="5" t="s">
        <v>28</v>
      </c>
      <c r="B40" s="5" t="s">
        <v>29</v>
      </c>
      <c r="C40" s="11" t="s">
        <v>70</v>
      </c>
      <c r="D40" s="12" t="s">
        <v>41</v>
      </c>
      <c r="E40" s="19" t="s">
        <v>41</v>
      </c>
      <c r="F40" s="20">
        <v>252.8</v>
      </c>
      <c r="G40" s="20">
        <v>261.3</v>
      </c>
      <c r="H40" s="20">
        <v>0</v>
      </c>
    </row>
    <row r="41" spans="1:8" ht="47.45" customHeight="1">
      <c r="A41" s="5" t="s">
        <v>28</v>
      </c>
      <c r="B41" s="5" t="s">
        <v>29</v>
      </c>
      <c r="C41" s="11" t="s">
        <v>71</v>
      </c>
      <c r="D41" s="12" t="s">
        <v>42</v>
      </c>
      <c r="E41" s="19" t="s">
        <v>42</v>
      </c>
      <c r="F41" s="20">
        <f>F40</f>
        <v>252.8</v>
      </c>
      <c r="G41" s="20">
        <f t="shared" ref="G41:H41" si="13">G40</f>
        <v>261.3</v>
      </c>
      <c r="H41" s="20">
        <f t="shared" si="13"/>
        <v>0</v>
      </c>
    </row>
    <row r="42" spans="1:8" ht="27.75" customHeight="1">
      <c r="A42" s="5" t="s">
        <v>28</v>
      </c>
      <c r="B42" s="5" t="s">
        <v>29</v>
      </c>
      <c r="C42" s="11"/>
      <c r="D42" s="12" t="s">
        <v>43</v>
      </c>
      <c r="E42" s="19" t="s">
        <v>43</v>
      </c>
      <c r="F42" s="20">
        <f>F13+F32</f>
        <v>11344.5</v>
      </c>
      <c r="G42" s="20">
        <f>G13+G32</f>
        <v>11271.7</v>
      </c>
      <c r="H42" s="20">
        <f>H13+H32</f>
        <v>8699.2000000000007</v>
      </c>
    </row>
    <row r="43" spans="1:8" ht="18" customHeight="1">
      <c r="C43" s="14" t="s">
        <v>72</v>
      </c>
      <c r="D43" s="14"/>
      <c r="E43" s="15"/>
    </row>
    <row r="44" spans="1:8" ht="18" customHeight="1">
      <c r="C44" s="16" t="s">
        <v>83</v>
      </c>
      <c r="D44" s="17"/>
      <c r="E44" s="15"/>
    </row>
    <row r="45" spans="1:8" ht="15"/>
    <row r="46" spans="1:8" ht="18" customHeight="1">
      <c r="C46" s="14"/>
      <c r="D46" s="14"/>
      <c r="E46" s="15"/>
    </row>
    <row r="47" spans="1:8" ht="18" customHeight="1">
      <c r="C47" s="16"/>
      <c r="D47" s="17"/>
      <c r="E47" s="15"/>
    </row>
    <row r="48" spans="1:8" ht="18" customHeight="1">
      <c r="C48" s="13"/>
      <c r="D48" s="13"/>
      <c r="E48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User2</cp:lastModifiedBy>
  <cp:lastPrinted>2022-11-15T07:10:07Z</cp:lastPrinted>
  <dcterms:created xsi:type="dcterms:W3CDTF">2019-08-28T13:23:57Z</dcterms:created>
  <dcterms:modified xsi:type="dcterms:W3CDTF">2022-11-16T05:42:35Z</dcterms:modified>
</cp:coreProperties>
</file>